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-Life Ingenierie\Projets\P26-015 - EFS - MOE Besançon\02-ETUDES\LOT 02\7 - PRO DCE\0- Rendu client\Version finale\Lot CVC - FLS\"/>
    </mc:Choice>
  </mc:AlternateContent>
  <xr:revisionPtr revIDLastSave="0" documentId="13_ncr:1_{A9098914-4295-4F88-8DB3-1AB7C98E8208}" xr6:coauthVersionLast="47" xr6:coauthVersionMax="47" xr10:uidLastSave="{00000000-0000-0000-0000-000000000000}"/>
  <bookViews>
    <workbookView xWindow="28680" yWindow="-120" windowWidth="51840" windowHeight="21120" activeTab="1" xr2:uid="{D1AF499D-A535-4CFE-9D91-CA06B7AF0435}"/>
  </bookViews>
  <sheets>
    <sheet name="PG" sheetId="79" r:id="rId1"/>
    <sheet name="CVC" sheetId="82" r:id="rId2"/>
  </sheets>
  <definedNames>
    <definedName name="_xlnm._FilterDatabase" hidden="1">#REF!</definedName>
    <definedName name="AAA">#REF!</definedName>
    <definedName name="_xlnm.Database">#REF!</definedName>
    <definedName name="code_nature">#REF!</definedName>
    <definedName name="code_phase">#REF!</definedName>
    <definedName name="CVCcccc">#REF!</definedName>
    <definedName name="ee">#REF!</definedName>
    <definedName name="ELE">#REF!</definedName>
    <definedName name="ERGTREDGZDER">#REF!</definedName>
    <definedName name="FGDFGDHGF">#REF!</definedName>
    <definedName name="HHH">#REF!</definedName>
    <definedName name="lots">#REF!</definedName>
    <definedName name="nature">#REF!</definedName>
    <definedName name="nom_lots">#REF!</definedName>
    <definedName name="nom_nature">#REF!</definedName>
    <definedName name="nom_phase">#REF!</definedName>
    <definedName name="numero_lots">#REF!</definedName>
    <definedName name="phase">#REF!</definedName>
    <definedName name="TH">#REF!</definedName>
    <definedName name="type">#REF!</definedName>
    <definedName name="VVV">#REF!</definedName>
    <definedName name="XXX">#REF!</definedName>
    <definedName name="_xlnm.Print_Area" localSheetId="1">CVC!$A$1:$G$68</definedName>
    <definedName name="_xlnm.Print_Area" localSheetId="0">PG!$A$1:$K$53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82" l="1"/>
  <c r="G55" i="82" l="1"/>
  <c r="G19" i="82"/>
  <c r="G48" i="82" l="1"/>
  <c r="G50" i="82"/>
  <c r="G52" i="82"/>
  <c r="G43" i="82"/>
  <c r="G41" i="82"/>
  <c r="G39" i="82"/>
  <c r="G22" i="82"/>
  <c r="G24" i="82"/>
  <c r="G26" i="82"/>
  <c r="G37" i="82"/>
  <c r="G35" i="82"/>
  <c r="G33" i="82" l="1"/>
  <c r="G31" i="82" l="1"/>
  <c r="G29" i="82"/>
  <c r="G58" i="82" l="1"/>
  <c r="G61" i="82" l="1"/>
  <c r="G59" i="82"/>
  <c r="G60" i="82"/>
  <c r="G63" i="82" l="1"/>
  <c r="G4" i="82" l="1"/>
  <c r="G14" i="82" s="1"/>
  <c r="G65" i="82" l="1"/>
  <c r="G66" i="82" l="1"/>
  <c r="G67" i="82" s="1"/>
  <c r="G68" i="82" s="1"/>
</calcChain>
</file>

<file path=xl/sharedStrings.xml><?xml version="1.0" encoding="utf-8"?>
<sst xmlns="http://schemas.openxmlformats.org/spreadsheetml/2006/main" count="94" uniqueCount="64">
  <si>
    <t>Poste</t>
  </si>
  <si>
    <t>Désignation des ouvrages</t>
  </si>
  <si>
    <t>U</t>
  </si>
  <si>
    <t>P.U.</t>
  </si>
  <si>
    <t>P.T.</t>
  </si>
  <si>
    <t>TOTAL H.T</t>
  </si>
  <si>
    <t>T.V.A</t>
  </si>
  <si>
    <t>TOTAL T.T.C</t>
  </si>
  <si>
    <t>ml</t>
  </si>
  <si>
    <t>ens</t>
  </si>
  <si>
    <t>PM</t>
  </si>
  <si>
    <t>DESCRIPTION DES TRAVAUX</t>
  </si>
  <si>
    <t>GENERALITES</t>
  </si>
  <si>
    <t>Ensemble des prestations comprenant :</t>
  </si>
  <si>
    <t>Préparation de chantier, études d'exécution et synthèse</t>
  </si>
  <si>
    <t>Etablissement des Dossiers des Ouvrages Exécutés</t>
  </si>
  <si>
    <t>Suivi de chantier, encadrement, réunions d'études et de chantier</t>
  </si>
  <si>
    <t>Mise en service et essais</t>
  </si>
  <si>
    <t>Attestations de conformité</t>
  </si>
  <si>
    <t>Protection des ouvrages et nettoyage jusqu'à réception</t>
  </si>
  <si>
    <t xml:space="preserve">Repérage complet des installations </t>
  </si>
  <si>
    <t>Formation du personnel</t>
  </si>
  <si>
    <t/>
  </si>
  <si>
    <t>Electricité &amp; Régulation &amp; GTC</t>
  </si>
  <si>
    <t>Electricité</t>
  </si>
  <si>
    <t>Régulation</t>
  </si>
  <si>
    <t>Sous Total Généralités</t>
  </si>
  <si>
    <t>Q. MOE</t>
  </si>
  <si>
    <t>TOTAL LOT CVC</t>
  </si>
  <si>
    <t>Coffret électrique pré-câblé</t>
  </si>
  <si>
    <t>Nouvelle installation CO2</t>
  </si>
  <si>
    <t>Fourniture et pose Centrale CO2</t>
  </si>
  <si>
    <t>Fourniture et pose Gas cooler</t>
  </si>
  <si>
    <t>Intégration à la GTB existante</t>
  </si>
  <si>
    <t xml:space="preserve">Sous Total </t>
  </si>
  <si>
    <t>LOT CVC</t>
  </si>
  <si>
    <t>Lot CVC</t>
  </si>
  <si>
    <t>4.1</t>
  </si>
  <si>
    <t>Dépose</t>
  </si>
  <si>
    <t>Fourniture et pose Evaporateurs négatifs</t>
  </si>
  <si>
    <t>4.2</t>
  </si>
  <si>
    <t>Dévoiement des réseaux EC</t>
  </si>
  <si>
    <t xml:space="preserve">Dévoiement des réseaux fluides </t>
  </si>
  <si>
    <t>Modification et dévoiement de réseaux</t>
  </si>
  <si>
    <t>Reprise du calorifuge sur les réseaux fluides</t>
  </si>
  <si>
    <t>Pose de tuyauterie cuivre type K65 pour réseau CO2</t>
  </si>
  <si>
    <t>Panoplie système de récupération de chaleur</t>
  </si>
  <si>
    <t>4.3</t>
  </si>
  <si>
    <t>4.4</t>
  </si>
  <si>
    <t>Ventilation</t>
  </si>
  <si>
    <t>Système d'extraction de la lame d'air de la chambre froide</t>
  </si>
  <si>
    <t>Réseaux de gaine de ventilation</t>
  </si>
  <si>
    <t>Kg</t>
  </si>
  <si>
    <t>Fourniture et pose de grilles de finitions</t>
  </si>
  <si>
    <t>Mise en place d'un système de récupération de chaleur pour l'alimentation de plancher chauffant de la chambre froide</t>
  </si>
  <si>
    <t>Divers</t>
  </si>
  <si>
    <t>4.5</t>
  </si>
  <si>
    <t>4.6</t>
  </si>
  <si>
    <t>Grue mobile</t>
  </si>
  <si>
    <t>Condensats y compris traçage électrique</t>
  </si>
  <si>
    <t>Détection gaz</t>
  </si>
  <si>
    <t>Recyclage du gaz frigo des compresseur existants</t>
  </si>
  <si>
    <t>Q</t>
  </si>
  <si>
    <t>Plancher chauffant chambre froide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</si>
</sst>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&quot; €&quot;_-;\-* #,##0.00&quot; €&quot;_-;_-* \-??&quot; €&quot;_-;_-@_-"/>
    <numFmt numFmtId="166" formatCode="_-* #,##0.00_-;\-* #,##0.00_-;_-* \-??_-;_-@_-"/>
    <numFmt numFmtId="167" formatCode="0\ 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Gill Sans MT"/>
      <family val="2"/>
    </font>
    <font>
      <b/>
      <i/>
      <u/>
      <sz val="11"/>
      <name val="Gill Sans MT"/>
      <family val="2"/>
    </font>
    <font>
      <b/>
      <i/>
      <sz val="12"/>
      <name val="Gill Sans MT"/>
      <family val="2"/>
    </font>
    <font>
      <b/>
      <sz val="12"/>
      <name val="Gill Sans MT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u/>
      <sz val="11"/>
      <name val="Gill Sans MT"/>
      <family val="2"/>
    </font>
    <font>
      <b/>
      <sz val="20"/>
      <color theme="0"/>
      <name val="Gill Sans MT"/>
      <family val="2"/>
    </font>
    <font>
      <b/>
      <sz val="12"/>
      <color theme="0"/>
      <name val="Gill Sans MT"/>
      <family val="2"/>
    </font>
    <font>
      <b/>
      <sz val="18"/>
      <color theme="0"/>
      <name val="Gill Sans MT"/>
      <family val="2"/>
    </font>
    <font>
      <sz val="26"/>
      <color theme="0"/>
      <name val="Corbel"/>
      <family val="2"/>
    </font>
    <font>
      <sz val="11"/>
      <color theme="1"/>
      <name val="Corbel Light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166" fontId="11" fillId="0" borderId="0" applyBorder="0" applyProtection="0"/>
    <xf numFmtId="165" fontId="11" fillId="0" borderId="0" applyBorder="0" applyProtection="0"/>
    <xf numFmtId="167" fontId="11" fillId="0" borderId="0" applyBorder="0" applyProtection="0"/>
    <xf numFmtId="0" fontId="12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0" fontId="13" fillId="0" borderId="0"/>
    <xf numFmtId="0" fontId="1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65">
    <xf numFmtId="0" fontId="0" fillId="0" borderId="0" xfId="0"/>
    <xf numFmtId="44" fontId="4" fillId="0" borderId="12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/>
    </xf>
    <xf numFmtId="44" fontId="10" fillId="0" borderId="18" xfId="1" applyFont="1" applyFill="1" applyBorder="1" applyAlignment="1">
      <alignment horizontal="center" vertical="center"/>
    </xf>
    <xf numFmtId="44" fontId="10" fillId="0" borderId="19" xfId="1" applyFont="1" applyFill="1" applyBorder="1" applyAlignment="1">
      <alignment horizontal="center" vertical="center"/>
    </xf>
    <xf numFmtId="44" fontId="9" fillId="0" borderId="20" xfId="1" applyFont="1" applyFill="1" applyBorder="1" applyAlignment="1">
      <alignment horizontal="center" vertical="center"/>
    </xf>
    <xf numFmtId="44" fontId="10" fillId="0" borderId="21" xfId="1" applyFont="1" applyFill="1" applyBorder="1" applyAlignment="1">
      <alignment horizontal="center" vertical="center"/>
    </xf>
    <xf numFmtId="44" fontId="10" fillId="0" borderId="22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0" fontId="7" fillId="0" borderId="5" xfId="49" applyFont="1" applyBorder="1" applyAlignment="1">
      <alignment horizontal="center" vertical="center"/>
    </xf>
    <xf numFmtId="0" fontId="4" fillId="0" borderId="27" xfId="49" applyFont="1" applyBorder="1" applyAlignment="1">
      <alignment horizontal="center" vertical="center"/>
    </xf>
    <xf numFmtId="1" fontId="4" fillId="0" borderId="4" xfId="49" applyNumberFormat="1" applyFont="1" applyBorder="1" applyAlignment="1">
      <alignment horizontal="center" vertical="center" wrapText="1"/>
    </xf>
    <xf numFmtId="164" fontId="4" fillId="0" borderId="4" xfId="49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4" borderId="5" xfId="49" applyFont="1" applyFill="1" applyBorder="1" applyAlignment="1">
      <alignment horizontal="center" vertical="center"/>
    </xf>
    <xf numFmtId="0" fontId="4" fillId="4" borderId="27" xfId="49" applyFont="1" applyFill="1" applyBorder="1" applyAlignment="1">
      <alignment horizontal="center" vertical="center"/>
    </xf>
    <xf numFmtId="1" fontId="4" fillId="4" borderId="4" xfId="49" applyNumberFormat="1" applyFont="1" applyFill="1" applyBorder="1" applyAlignment="1">
      <alignment horizontal="center" vertical="center" wrapText="1"/>
    </xf>
    <xf numFmtId="164" fontId="4" fillId="4" borderId="4" xfId="49" applyNumberFormat="1" applyFont="1" applyFill="1" applyBorder="1" applyAlignment="1">
      <alignment horizontal="center" vertical="center" wrapText="1"/>
    </xf>
    <xf numFmtId="44" fontId="4" fillId="4" borderId="12" xfId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8" fillId="0" borderId="0" xfId="49" applyFont="1" applyAlignment="1">
      <alignment horizontal="right" vertical="center"/>
    </xf>
    <xf numFmtId="1" fontId="10" fillId="0" borderId="0" xfId="49" applyNumberFormat="1" applyFont="1" applyAlignment="1">
      <alignment horizontal="right" vertical="center"/>
    </xf>
    <xf numFmtId="44" fontId="10" fillId="0" borderId="0" xfId="1" applyFont="1" applyFill="1" applyBorder="1" applyAlignment="1">
      <alignment horizontal="center" vertical="center"/>
    </xf>
    <xf numFmtId="0" fontId="14" fillId="0" borderId="5" xfId="49" applyFont="1" applyBorder="1" applyAlignment="1">
      <alignment horizontal="center" vertical="center"/>
    </xf>
    <xf numFmtId="4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horizontal="left" vertical="center" wrapText="1"/>
    </xf>
    <xf numFmtId="49" fontId="3" fillId="4" borderId="12" xfId="0" applyNumberFormat="1" applyFont="1" applyFill="1" applyBorder="1" applyAlignment="1">
      <alignment horizontal="left" vertical="top" wrapText="1"/>
    </xf>
    <xf numFmtId="0" fontId="4" fillId="0" borderId="12" xfId="0" quotePrefix="1" applyFont="1" applyBorder="1" applyAlignment="1">
      <alignment horizontal="left" vertical="top" wrapText="1"/>
    </xf>
    <xf numFmtId="0" fontId="7" fillId="0" borderId="12" xfId="0" quotePrefix="1" applyFont="1" applyBorder="1" applyAlignment="1">
      <alignment horizontal="lef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right" vertical="center"/>
    </xf>
    <xf numFmtId="0" fontId="17" fillId="2" borderId="21" xfId="0" applyFont="1" applyFill="1" applyBorder="1" applyAlignment="1">
      <alignment horizontal="left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6" fillId="3" borderId="21" xfId="0" applyFont="1" applyFill="1" applyBorder="1" applyAlignment="1">
      <alignment horizontal="right" vertical="center"/>
    </xf>
    <xf numFmtId="44" fontId="16" fillId="3" borderId="25" xfId="1" applyFont="1" applyFill="1" applyBorder="1" applyAlignment="1">
      <alignment horizontal="right" vertical="center"/>
    </xf>
    <xf numFmtId="0" fontId="15" fillId="2" borderId="13" xfId="0" applyFont="1" applyFill="1" applyBorder="1" applyAlignment="1">
      <alignment horizontal="left" vertical="center"/>
    </xf>
    <xf numFmtId="44" fontId="17" fillId="2" borderId="25" xfId="1" applyFont="1" applyFill="1" applyBorder="1" applyAlignment="1">
      <alignment horizontal="center" vertical="center" wrapText="1"/>
    </xf>
    <xf numFmtId="0" fontId="19" fillId="0" borderId="0" xfId="55" applyFont="1"/>
    <xf numFmtId="0" fontId="1" fillId="0" borderId="26" xfId="0" applyFont="1" applyBorder="1"/>
    <xf numFmtId="44" fontId="10" fillId="0" borderId="29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8" fillId="5" borderId="0" xfId="55" applyFont="1" applyFill="1" applyAlignment="1">
      <alignment horizontal="center" vertical="center" textRotation="90"/>
    </xf>
    <xf numFmtId="0" fontId="8" fillId="0" borderId="23" xfId="49" applyFont="1" applyBorder="1" applyAlignment="1">
      <alignment horizontal="right" vertical="center"/>
    </xf>
    <xf numFmtId="0" fontId="8" fillId="0" borderId="12" xfId="49" applyFont="1" applyBorder="1" applyAlignment="1">
      <alignment horizontal="right" vertical="center"/>
    </xf>
    <xf numFmtId="0" fontId="8" fillId="0" borderId="24" xfId="49" applyFont="1" applyBorder="1" applyAlignment="1">
      <alignment horizontal="right" vertical="center"/>
    </xf>
    <xf numFmtId="1" fontId="9" fillId="0" borderId="16" xfId="49" applyNumberFormat="1" applyFont="1" applyBorder="1" applyAlignment="1">
      <alignment horizontal="right" vertical="center"/>
    </xf>
    <xf numFmtId="1" fontId="9" fillId="0" borderId="9" xfId="49" applyNumberFormat="1" applyFont="1" applyBorder="1" applyAlignment="1">
      <alignment horizontal="right" vertical="center"/>
    </xf>
    <xf numFmtId="1" fontId="10" fillId="0" borderId="15" xfId="49" applyNumberFormat="1" applyFont="1" applyBorder="1" applyAlignment="1">
      <alignment horizontal="right" vertical="center"/>
    </xf>
    <xf numFmtId="1" fontId="10" fillId="0" borderId="2" xfId="49" applyNumberFormat="1" applyFont="1" applyBorder="1" applyAlignment="1">
      <alignment horizontal="right" vertical="center"/>
    </xf>
    <xf numFmtId="1" fontId="10" fillId="0" borderId="14" xfId="49" applyNumberFormat="1" applyFont="1" applyBorder="1" applyAlignment="1">
      <alignment horizontal="right" vertical="center"/>
    </xf>
    <xf numFmtId="1" fontId="10" fillId="0" borderId="8" xfId="49" applyNumberFormat="1" applyFont="1" applyBorder="1" applyAlignment="1">
      <alignment horizontal="right" vertical="center"/>
    </xf>
  </cellXfs>
  <cellStyles count="56">
    <cellStyle name="Excel Built-in Normal" xfId="3" xr:uid="{58AC1E80-B36E-486B-84F1-CEAF64C0C437}"/>
    <cellStyle name="Lien hypertexte 2" xfId="4" xr:uid="{FC5A2CE4-EB0E-4DBD-B5F2-52F53396E685}"/>
    <cellStyle name="Lien hypertexte 2 2" xfId="19" xr:uid="{3FE414C0-A3A3-4C0E-84BB-AFA2276ADC37}"/>
    <cellStyle name="Milliers 2" xfId="16" xr:uid="{E20C4139-778D-4489-AC79-7492FEE887C5}"/>
    <cellStyle name="Monétaire" xfId="1" builtinId="4"/>
    <cellStyle name="Monétaire 10" xfId="42" xr:uid="{C4983F5D-135D-4940-B282-803FA0E2FE30}"/>
    <cellStyle name="Monétaire 2" xfId="5" xr:uid="{E0D12EAE-5DD1-4DC1-BF5E-7E999D7F2A8C}"/>
    <cellStyle name="Monétaire 2 2" xfId="12" xr:uid="{2234F925-0E35-48F4-A28E-E04A9DAF3CA0}"/>
    <cellStyle name="Monétaire 2 2 2" xfId="21" xr:uid="{A63B28BC-7FF4-4852-A4D9-2F5EF6BC5FEE}"/>
    <cellStyle name="Monétaire 2 2 3" xfId="32" xr:uid="{16CD177B-B52D-482F-94D6-16B329918727}"/>
    <cellStyle name="Monétaire 2 2 4" xfId="39" xr:uid="{FB541976-8556-482B-A334-838B04D3E3C3}"/>
    <cellStyle name="Monétaire 2 2 5" xfId="46" xr:uid="{3488287E-536A-4708-9827-DE6EDEC4989E}"/>
    <cellStyle name="Monétaire 2 3" xfId="9" xr:uid="{E38A40A7-A3C4-41A8-8DC8-C71BE237248B}"/>
    <cellStyle name="Monétaire 2 3 2" xfId="52" xr:uid="{6DE2DF90-75B0-46C2-915B-0951DA4F5E70}"/>
    <cellStyle name="Monétaire 2 4" xfId="20" xr:uid="{A25D56DC-CDE1-42D8-8CDB-0D1357B7B191}"/>
    <cellStyle name="Monétaire 2 5" xfId="29" xr:uid="{502387BE-BD7D-4418-981B-820DBA9E6774}"/>
    <cellStyle name="Monétaire 2 6" xfId="36" xr:uid="{A98071F4-F5F9-4725-9E52-45379E752DF3}"/>
    <cellStyle name="Monétaire 2 7" xfId="43" xr:uid="{7CF04E26-0A78-421F-B325-3CFD3B2633A9}"/>
    <cellStyle name="Monétaire 3" xfId="7" xr:uid="{EC367CD3-9835-4DED-A3F0-A99F5E9E2A12}"/>
    <cellStyle name="Monétaire 3 2" xfId="13" xr:uid="{5012FF09-D4E7-4736-B660-F6C7F657A518}"/>
    <cellStyle name="Monétaire 3 2 2" xfId="23" xr:uid="{A717D4EB-EFFB-4D22-B652-B605DED63405}"/>
    <cellStyle name="Monétaire 3 2 3" xfId="33" xr:uid="{6B6E9C41-138C-4868-8D3F-AD716C55DC3B}"/>
    <cellStyle name="Monétaire 3 2 4" xfId="40" xr:uid="{28BB6250-16C5-460C-A4CD-3C61189C57BA}"/>
    <cellStyle name="Monétaire 3 2 5" xfId="47" xr:uid="{42171FC3-A53A-45D1-BB1E-0E50CC0E1683}"/>
    <cellStyle name="Monétaire 3 3" xfId="10" xr:uid="{54C2894E-214F-4D29-B1D0-44276ACCCE11}"/>
    <cellStyle name="Monétaire 3 4" xfId="22" xr:uid="{A32C5670-949A-48E2-B238-7E5A927F6D55}"/>
    <cellStyle name="Monétaire 3 5" xfId="30" xr:uid="{8083C515-75CF-4198-BA7E-9F6593F67A25}"/>
    <cellStyle name="Monétaire 3 6" xfId="37" xr:uid="{985D47DB-7594-43E7-BAC4-E55081BA3B69}"/>
    <cellStyle name="Monétaire 3 7" xfId="44" xr:uid="{CBB7B66C-565B-4A2D-BB94-F831ED782D86}"/>
    <cellStyle name="Monétaire 4" xfId="11" xr:uid="{E872F45B-A98F-41C2-8A81-783D5E10F2B3}"/>
    <cellStyle name="Monétaire 4 2" xfId="24" xr:uid="{59AB591E-D6A6-4076-8706-ED47DEF3876F}"/>
    <cellStyle name="Monétaire 4 3" xfId="31" xr:uid="{BD10320E-B750-4994-B498-753C9F774174}"/>
    <cellStyle name="Monétaire 4 4" xfId="38" xr:uid="{A18D9D00-F5A6-4FD7-840D-5FFB616C7744}"/>
    <cellStyle name="Monétaire 4 5" xfId="45" xr:uid="{9A541237-14D4-4E00-A3EB-90DEB78FB890}"/>
    <cellStyle name="Monétaire 5" xfId="14" xr:uid="{41BAD85B-E7A6-4535-9AAD-06C84967C338}"/>
    <cellStyle name="Monétaire 5 2" xfId="25" xr:uid="{AF385D77-0042-44FA-AB07-5F1DDB783212}"/>
    <cellStyle name="Monétaire 5 3" xfId="34" xr:uid="{D9E66092-A966-4C75-9955-D9A5713A3CB2}"/>
    <cellStyle name="Monétaire 5 4" xfId="41" xr:uid="{FED5BADA-641A-41E3-BA86-35D07ED70FF7}"/>
    <cellStyle name="Monétaire 5 5" xfId="48" xr:uid="{202F900E-BB01-473A-95D2-A17F96C7C6A2}"/>
    <cellStyle name="Monétaire 6" xfId="8" xr:uid="{053AD804-C351-4710-ABC7-71201701E1C1}"/>
    <cellStyle name="Monétaire 7" xfId="17" xr:uid="{D78DFE85-E758-484D-A26F-27CCAE40AF6E}"/>
    <cellStyle name="Monétaire 8" xfId="28" xr:uid="{0B5F6900-B994-44BB-B28E-7ED8292F83AF}"/>
    <cellStyle name="Monétaire 9" xfId="35" xr:uid="{7027205E-2FA1-41A8-823B-EFC5BB1D09FB}"/>
    <cellStyle name="Normal" xfId="0" builtinId="0"/>
    <cellStyle name="Normal 2" xfId="2" xr:uid="{A59DB3D8-0D4A-4E2E-A09F-9BCC00840770}"/>
    <cellStyle name="Normal 2 2" xfId="26" xr:uid="{4494F10C-71E9-4C1D-B0C0-B7EE72544B80}"/>
    <cellStyle name="Normal 2 2 2" xfId="49" xr:uid="{4588EC05-0196-4424-B8CA-FA1BB4295B6B}"/>
    <cellStyle name="Normal 2 2 3" xfId="54" xr:uid="{4B54E6DD-F7B0-418B-8E91-397F1728601F}"/>
    <cellStyle name="Normal 2 3" xfId="51" xr:uid="{3089A266-AE8C-43F6-A92A-3715E16CA539}"/>
    <cellStyle name="Normal 3" xfId="6" xr:uid="{1372A0B2-E5B0-40EE-8EFD-F0F9BCFE6651}"/>
    <cellStyle name="Normal 3 2" xfId="27" xr:uid="{6EDCEB3F-B040-43F0-9F92-821B940CC14E}"/>
    <cellStyle name="Normal 4" xfId="15" xr:uid="{CFC6C6D0-CF59-4346-96CE-3F772FE5CA67}"/>
    <cellStyle name="Normal 4 2" xfId="50" xr:uid="{7FFEE93B-248A-45C1-B185-9964934E1724}"/>
    <cellStyle name="Normal 6" xfId="55" xr:uid="{EF52BC16-B540-4503-9C06-54105CF287DB}"/>
    <cellStyle name="Pourcentage 2" xfId="18" xr:uid="{2A59982B-E1A2-4CBD-8DCA-DA0842E9141C}"/>
    <cellStyle name="Pourcentage 2 2" xfId="53" xr:uid="{C92EE827-407B-4F29-AC0C-B1CE37436BA2}"/>
  </cellStyles>
  <dxfs count="0"/>
  <tableStyles count="0" defaultTableStyle="TableStyleMedium2" defaultPivotStyle="PivotStyleLight16"/>
  <colors>
    <mruColors>
      <color rgb="FF374051"/>
      <color rgb="FF358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10</xdr:col>
      <xdr:colOff>459105</xdr:colOff>
      <xdr:row>52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A4314-9EFA-4489-AF92-70A007738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" r="418"/>
        <a:stretch/>
      </xdr:blipFill>
      <xdr:spPr>
        <a:xfrm>
          <a:off x="0" y="114300"/>
          <a:ext cx="6621780" cy="9444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20004</xdr:rowOff>
    </xdr:from>
    <xdr:to>
      <xdr:col>11</xdr:col>
      <xdr:colOff>30478</xdr:colOff>
      <xdr:row>52</xdr:row>
      <xdr:rowOff>123826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234604F2-3128-4464-9038-2A46686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20004"/>
          <a:ext cx="6669403" cy="9533572"/>
        </a:xfrm>
        <a:prstGeom prst="rect">
          <a:avLst/>
        </a:prstGeom>
      </xdr:spPr>
    </xdr:pic>
    <xdr:clientData/>
  </xdr:twoCellAnchor>
  <xdr:twoCellAnchor>
    <xdr:from>
      <xdr:col>0</xdr:col>
      <xdr:colOff>125810</xdr:colOff>
      <xdr:row>0</xdr:row>
      <xdr:rowOff>72230</xdr:rowOff>
    </xdr:from>
    <xdr:to>
      <xdr:col>5</xdr:col>
      <xdr:colOff>523875</xdr:colOff>
      <xdr:row>16</xdr:row>
      <xdr:rowOff>15081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2CB3A42-25EA-4DA0-810C-6CB49B057670}"/>
            </a:ext>
          </a:extLst>
        </xdr:cNvPr>
        <xdr:cNvSpPr txBox="1"/>
      </xdr:nvSpPr>
      <xdr:spPr>
        <a:xfrm>
          <a:off x="125810" y="72230"/>
          <a:ext cx="3072685" cy="286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36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DPGF CVC</a:t>
          </a:r>
        </a:p>
      </xdr:txBody>
    </xdr:sp>
    <xdr:clientData/>
  </xdr:twoCellAnchor>
  <xdr:twoCellAnchor>
    <xdr:from>
      <xdr:col>3</xdr:col>
      <xdr:colOff>295549</xdr:colOff>
      <xdr:row>35</xdr:row>
      <xdr:rowOff>73952</xdr:rowOff>
    </xdr:from>
    <xdr:to>
      <xdr:col>10</xdr:col>
      <xdr:colOff>161926</xdr:colOff>
      <xdr:row>42</xdr:row>
      <xdr:rowOff>125865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7C32B10-DE28-4146-9972-BA2EFEB08C8C}"/>
            </a:ext>
          </a:extLst>
        </xdr:cNvPr>
        <xdr:cNvSpPr txBox="1"/>
      </xdr:nvSpPr>
      <xdr:spPr>
        <a:xfrm>
          <a:off x="1514749" y="6408077"/>
          <a:ext cx="4809852" cy="1318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EFS - MOE Besançon - Lot 02</a:t>
          </a:r>
        </a:p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P26-015b-DP-DCE-CVC-001-A</a:t>
          </a:r>
        </a:p>
      </xdr:txBody>
    </xdr:sp>
    <xdr:clientData/>
  </xdr:twoCellAnchor>
  <xdr:twoCellAnchor editAs="oneCell">
    <xdr:from>
      <xdr:col>6</xdr:col>
      <xdr:colOff>577212</xdr:colOff>
      <xdr:row>1</xdr:row>
      <xdr:rowOff>42069</xdr:rowOff>
    </xdr:from>
    <xdr:to>
      <xdr:col>10</xdr:col>
      <xdr:colOff>207168</xdr:colOff>
      <xdr:row>8</xdr:row>
      <xdr:rowOff>173831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7CEF3C-8FDC-48BC-9A0A-644BCC1F7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46" b="21207"/>
        <a:stretch/>
      </xdr:blipFill>
      <xdr:spPr>
        <a:xfrm>
          <a:off x="3983352" y="224949"/>
          <a:ext cx="2367441" cy="1392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163333</xdr:rowOff>
    </xdr:from>
    <xdr:to>
      <xdr:col>3</xdr:col>
      <xdr:colOff>200024</xdr:colOff>
      <xdr:row>51</xdr:row>
      <xdr:rowOff>57215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10AA99-8BA5-43D6-B497-496E703A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488183"/>
          <a:ext cx="1419224" cy="81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ED69-DA06-40B9-B473-3FC004DFD6D1}">
  <sheetPr>
    <pageSetUpPr fitToPage="1"/>
  </sheetPr>
  <dimension ref="A1:K53"/>
  <sheetViews>
    <sheetView view="pageBreakPreview" zoomScaleNormal="100" zoomScaleSheetLayoutView="100" workbookViewId="0">
      <selection activeCell="M23" sqref="M23"/>
    </sheetView>
  </sheetViews>
  <sheetFormatPr baseColWidth="10" defaultColWidth="10.6640625" defaultRowHeight="14.4" x14ac:dyDescent="0.3"/>
  <cols>
    <col min="1" max="2" width="5.6640625" style="51" customWidth="1"/>
    <col min="3" max="3" width="6.33203125" style="51" customWidth="1"/>
    <col min="4" max="8" width="10.6640625" style="51"/>
    <col min="9" max="9" width="13" style="51" customWidth="1"/>
    <col min="10" max="10" width="5.5546875" style="51" customWidth="1"/>
    <col min="11" max="11" width="7" style="51" customWidth="1"/>
    <col min="12" max="16384" width="10.6640625" style="51"/>
  </cols>
  <sheetData>
    <row r="1" spans="1:11" ht="14.7" customHeigh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3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</row>
    <row r="14" spans="1:1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</row>
    <row r="15" spans="1:11" x14ac:dyDescent="0.3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 x14ac:dyDescent="0.3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spans="1:11" ht="14.7" customHeight="1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4.7" customHeight="1" x14ac:dyDescent="0.3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14.7" customHeight="1" x14ac:dyDescent="0.3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</row>
    <row r="20" spans="1:11" ht="14.7" customHeight="1" x14ac:dyDescent="0.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 spans="1:11" ht="14.7" customHeight="1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1" ht="14.7" customHeight="1" x14ac:dyDescent="0.3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 spans="1:11" ht="14.7" customHeight="1" x14ac:dyDescent="0.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1" ht="14.7" customHeight="1" x14ac:dyDescent="0.3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1" ht="14.7" customHeight="1" x14ac:dyDescent="0.3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pans="1:11" ht="14.7" customHeight="1" x14ac:dyDescent="0.3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1" ht="14.7" customHeight="1" x14ac:dyDescent="0.3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1" ht="14.7" customHeight="1" x14ac:dyDescent="0.3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1" x14ac:dyDescent="0.3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11" x14ac:dyDescent="0.3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 spans="1:11" x14ac:dyDescent="0.3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 x14ac:dyDescent="0.3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 x14ac:dyDescent="0.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 spans="1:11" x14ac:dyDescent="0.3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 x14ac:dyDescent="0.3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11" x14ac:dyDescent="0.3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x14ac:dyDescent="0.3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x14ac:dyDescent="0.3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 spans="1:11" x14ac:dyDescent="0.3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 x14ac:dyDescent="0.3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 spans="1:11" x14ac:dyDescent="0.3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1:11" x14ac:dyDescent="0.3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1" x14ac:dyDescent="0.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1" x14ac:dyDescent="0.3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 x14ac:dyDescent="0.3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x14ac:dyDescent="0.3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x14ac:dyDescent="0.3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x14ac:dyDescent="0.3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16.5" customHeight="1" x14ac:dyDescent="0.3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1:11" ht="13.2" customHeight="1" x14ac:dyDescent="0.3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 x14ac:dyDescent="0.3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ht="14.7" customHeight="1" x14ac:dyDescent="0.3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 spans="1:11" ht="14.7" customHeight="1" x14ac:dyDescent="0.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</sheetData>
  <mergeCells count="1">
    <mergeCell ref="A1:K53"/>
  </mergeCells>
  <pageMargins left="0.7" right="0.7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1E2A-53E4-4AC0-BEAC-1D05EFFB2868}">
  <sheetPr>
    <pageSetUpPr fitToPage="1"/>
  </sheetPr>
  <dimension ref="A1:XEK69"/>
  <sheetViews>
    <sheetView showZeros="0" tabSelected="1" view="pageBreakPreview" topLeftCell="A22" zoomScaleNormal="85" zoomScaleSheetLayoutView="100" workbookViewId="0">
      <selection activeCell="B40" sqref="B40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3"/>
      <c r="B1" s="49" t="s">
        <v>36</v>
      </c>
      <c r="C1" s="34"/>
      <c r="D1" s="35"/>
      <c r="E1" s="35"/>
      <c r="F1" s="36"/>
      <c r="G1" s="37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3" t="s">
        <v>0</v>
      </c>
      <c r="B2" s="33" t="s">
        <v>1</v>
      </c>
      <c r="C2" s="34" t="s">
        <v>2</v>
      </c>
      <c r="D2" s="35" t="s">
        <v>27</v>
      </c>
      <c r="E2" s="35" t="s">
        <v>62</v>
      </c>
      <c r="F2" s="36" t="s">
        <v>3</v>
      </c>
      <c r="G2" s="37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38"/>
      <c r="B3" s="44" t="s">
        <v>12</v>
      </c>
      <c r="C3" s="34"/>
      <c r="D3" s="35"/>
      <c r="E3" s="35"/>
      <c r="F3" s="36"/>
      <c r="G3" s="37"/>
    </row>
    <row r="4" spans="1:16365" x14ac:dyDescent="0.5">
      <c r="A4" s="12" t="s">
        <v>22</v>
      </c>
      <c r="B4" s="28" t="s">
        <v>13</v>
      </c>
      <c r="C4" s="13" t="s">
        <v>9</v>
      </c>
      <c r="D4" s="14">
        <v>1</v>
      </c>
      <c r="E4" s="14"/>
      <c r="F4" s="15"/>
      <c r="G4" s="1">
        <f>E4*F4</f>
        <v>0</v>
      </c>
    </row>
    <row r="5" spans="1:16365" x14ac:dyDescent="0.5">
      <c r="A5" s="12"/>
      <c r="B5" s="28" t="s">
        <v>14</v>
      </c>
      <c r="C5" s="13" t="s">
        <v>10</v>
      </c>
      <c r="D5" s="14"/>
      <c r="E5" s="14"/>
      <c r="F5" s="15"/>
      <c r="G5" s="1"/>
    </row>
    <row r="6" spans="1:16365" x14ac:dyDescent="0.5">
      <c r="A6" s="12"/>
      <c r="B6" s="28" t="s">
        <v>15</v>
      </c>
      <c r="C6" s="13" t="s">
        <v>10</v>
      </c>
      <c r="D6" s="14"/>
      <c r="E6" s="14"/>
      <c r="F6" s="15"/>
      <c r="G6" s="1"/>
    </row>
    <row r="7" spans="1:16365" x14ac:dyDescent="0.5">
      <c r="A7" s="12"/>
      <c r="B7" s="28" t="s">
        <v>16</v>
      </c>
      <c r="C7" s="13" t="s">
        <v>10</v>
      </c>
      <c r="D7" s="14"/>
      <c r="E7" s="14"/>
      <c r="F7" s="15"/>
      <c r="G7" s="1"/>
    </row>
    <row r="8" spans="1:16365" x14ac:dyDescent="0.5">
      <c r="A8" s="12"/>
      <c r="B8" s="28" t="s">
        <v>17</v>
      </c>
      <c r="C8" s="13" t="s">
        <v>10</v>
      </c>
      <c r="D8" s="14"/>
      <c r="E8" s="14"/>
      <c r="F8" s="15"/>
      <c r="G8" s="1"/>
    </row>
    <row r="9" spans="1:16365" x14ac:dyDescent="0.5">
      <c r="A9" s="12"/>
      <c r="B9" s="28" t="s">
        <v>18</v>
      </c>
      <c r="C9" s="13" t="s">
        <v>10</v>
      </c>
      <c r="D9" s="14"/>
      <c r="E9" s="14"/>
      <c r="F9" s="15"/>
      <c r="G9" s="1"/>
    </row>
    <row r="10" spans="1:16365" x14ac:dyDescent="0.5">
      <c r="A10" s="12"/>
      <c r="B10" s="28" t="s">
        <v>19</v>
      </c>
      <c r="C10" s="13" t="s">
        <v>10</v>
      </c>
      <c r="D10" s="14"/>
      <c r="E10" s="14"/>
      <c r="F10" s="15"/>
      <c r="G10" s="1"/>
    </row>
    <row r="11" spans="1:16365" x14ac:dyDescent="0.5">
      <c r="A11" s="12" t="s">
        <v>22</v>
      </c>
      <c r="B11" s="28" t="s">
        <v>20</v>
      </c>
      <c r="C11" s="13" t="s">
        <v>10</v>
      </c>
      <c r="D11" s="14"/>
      <c r="E11" s="14"/>
      <c r="F11" s="15"/>
      <c r="G11" s="1"/>
    </row>
    <row r="12" spans="1:16365" x14ac:dyDescent="0.5">
      <c r="A12" s="12" t="s">
        <v>22</v>
      </c>
      <c r="B12" s="28" t="s">
        <v>21</v>
      </c>
      <c r="C12" s="13" t="s">
        <v>10</v>
      </c>
      <c r="D12" s="14"/>
      <c r="E12" s="14"/>
      <c r="F12" s="15"/>
      <c r="G12" s="1"/>
    </row>
    <row r="13" spans="1:16365" x14ac:dyDescent="0.5">
      <c r="A13" s="12"/>
      <c r="B13" s="28"/>
      <c r="C13" s="13"/>
      <c r="D13" s="14"/>
      <c r="E13" s="14"/>
      <c r="F13" s="15"/>
      <c r="G13" s="1"/>
    </row>
    <row r="14" spans="1:16365" ht="19.2" x14ac:dyDescent="0.5">
      <c r="A14" s="41"/>
      <c r="B14" s="47" t="s">
        <v>26</v>
      </c>
      <c r="C14" s="42"/>
      <c r="D14" s="43"/>
      <c r="E14" s="43"/>
      <c r="F14" s="43"/>
      <c r="G14" s="48">
        <f>SUM(G4:G12)</f>
        <v>0</v>
      </c>
    </row>
    <row r="15" spans="1:16365" x14ac:dyDescent="0.5">
      <c r="A15" s="9" t="s">
        <v>22</v>
      </c>
      <c r="B15" s="29" t="s">
        <v>22</v>
      </c>
      <c r="C15" s="16"/>
      <c r="D15" s="17"/>
      <c r="E15" s="17"/>
      <c r="F15" s="10"/>
      <c r="G15" s="10"/>
    </row>
    <row r="16" spans="1:16365" ht="27" x14ac:dyDescent="0.5">
      <c r="A16" s="38"/>
      <c r="B16" s="44" t="s">
        <v>11</v>
      </c>
      <c r="C16" s="45"/>
      <c r="D16" s="40"/>
      <c r="E16" s="40"/>
      <c r="F16" s="38"/>
      <c r="G16" s="38"/>
    </row>
    <row r="17" spans="1:7" ht="18" customHeight="1" x14ac:dyDescent="0.5">
      <c r="A17" s="18">
        <v>4</v>
      </c>
      <c r="B17" s="30" t="s">
        <v>35</v>
      </c>
      <c r="C17" s="19"/>
      <c r="D17" s="20"/>
      <c r="E17" s="20"/>
      <c r="F17" s="21"/>
      <c r="G17" s="22"/>
    </row>
    <row r="18" spans="1:7" x14ac:dyDescent="0.5">
      <c r="A18" s="12" t="s">
        <v>37</v>
      </c>
      <c r="B18" s="32" t="s">
        <v>38</v>
      </c>
      <c r="C18" s="13"/>
      <c r="D18" s="14"/>
      <c r="E18" s="14"/>
      <c r="F18" s="15"/>
      <c r="G18" s="1"/>
    </row>
    <row r="19" spans="1:7" x14ac:dyDescent="0.5">
      <c r="A19" s="12"/>
      <c r="B19" s="31" t="s">
        <v>61</v>
      </c>
      <c r="C19" s="13" t="s">
        <v>9</v>
      </c>
      <c r="D19" s="14">
        <v>1</v>
      </c>
      <c r="E19" s="14"/>
      <c r="F19" s="15"/>
      <c r="G19" s="1">
        <f>F19*E19</f>
        <v>0</v>
      </c>
    </row>
    <row r="20" spans="1:7" x14ac:dyDescent="0.5">
      <c r="A20" s="12"/>
      <c r="B20" s="31"/>
      <c r="C20" s="13"/>
      <c r="D20" s="14"/>
      <c r="E20" s="14"/>
      <c r="F20" s="15"/>
      <c r="G20" s="1"/>
    </row>
    <row r="21" spans="1:7" x14ac:dyDescent="0.5">
      <c r="A21" s="12" t="s">
        <v>40</v>
      </c>
      <c r="B21" s="32" t="s">
        <v>43</v>
      </c>
      <c r="C21" s="13"/>
      <c r="D21" s="14"/>
      <c r="E21" s="14"/>
      <c r="F21" s="15"/>
      <c r="G21" s="1"/>
    </row>
    <row r="22" spans="1:7" x14ac:dyDescent="0.5">
      <c r="A22" s="12"/>
      <c r="B22" s="31" t="s">
        <v>41</v>
      </c>
      <c r="C22" s="13" t="s">
        <v>9</v>
      </c>
      <c r="D22" s="14">
        <v>1</v>
      </c>
      <c r="E22" s="14"/>
      <c r="F22" s="15"/>
      <c r="G22" s="1">
        <f t="shared" ref="G22:G26" si="0">F22*E22</f>
        <v>0</v>
      </c>
    </row>
    <row r="23" spans="1:7" x14ac:dyDescent="0.5">
      <c r="A23" s="12"/>
      <c r="B23" s="31"/>
      <c r="C23" s="13"/>
      <c r="D23" s="14"/>
      <c r="E23" s="14"/>
      <c r="F23" s="15"/>
      <c r="G23" s="1"/>
    </row>
    <row r="24" spans="1:7" x14ac:dyDescent="0.5">
      <c r="A24" s="12"/>
      <c r="B24" s="31" t="s">
        <v>42</v>
      </c>
      <c r="C24" s="13" t="s">
        <v>9</v>
      </c>
      <c r="D24" s="14">
        <v>1</v>
      </c>
      <c r="E24" s="14"/>
      <c r="F24" s="15"/>
      <c r="G24" s="1">
        <f t="shared" si="0"/>
        <v>0</v>
      </c>
    </row>
    <row r="25" spans="1:7" x14ac:dyDescent="0.5">
      <c r="A25" s="23"/>
      <c r="B25" s="31"/>
      <c r="C25" s="13"/>
      <c r="D25" s="14"/>
      <c r="E25" s="14"/>
      <c r="F25" s="15"/>
      <c r="G25" s="1"/>
    </row>
    <row r="26" spans="1:7" x14ac:dyDescent="0.5">
      <c r="A26" s="23"/>
      <c r="B26" s="31" t="s">
        <v>44</v>
      </c>
      <c r="C26" s="13" t="s">
        <v>9</v>
      </c>
      <c r="D26" s="14">
        <v>1</v>
      </c>
      <c r="E26" s="54"/>
      <c r="F26" s="15"/>
      <c r="G26" s="1">
        <f t="shared" si="0"/>
        <v>0</v>
      </c>
    </row>
    <row r="27" spans="1:7" x14ac:dyDescent="0.5">
      <c r="A27" s="23"/>
      <c r="B27" s="31"/>
      <c r="C27" s="13"/>
      <c r="D27" s="14"/>
      <c r="E27" s="14"/>
      <c r="F27" s="15"/>
      <c r="G27" s="1"/>
    </row>
    <row r="28" spans="1:7" x14ac:dyDescent="0.5">
      <c r="A28" s="12" t="s">
        <v>47</v>
      </c>
      <c r="B28" s="32" t="s">
        <v>30</v>
      </c>
      <c r="C28" s="13"/>
      <c r="D28" s="14"/>
      <c r="E28" s="14"/>
      <c r="F28" s="15"/>
      <c r="G28" s="1"/>
    </row>
    <row r="29" spans="1:7" x14ac:dyDescent="0.5">
      <c r="A29" s="27"/>
      <c r="B29" s="31" t="s">
        <v>31</v>
      </c>
      <c r="C29" s="13" t="s">
        <v>9</v>
      </c>
      <c r="D29" s="14">
        <v>1</v>
      </c>
      <c r="E29" s="14"/>
      <c r="F29" s="15"/>
      <c r="G29" s="1">
        <f t="shared" ref="G29:G37" si="1">F29*E29</f>
        <v>0</v>
      </c>
    </row>
    <row r="30" spans="1:7" x14ac:dyDescent="0.5">
      <c r="A30" s="23"/>
      <c r="B30" s="31"/>
      <c r="C30" s="13"/>
      <c r="D30" s="14"/>
      <c r="E30" s="14"/>
      <c r="F30" s="15"/>
      <c r="G30" s="1"/>
    </row>
    <row r="31" spans="1:7" x14ac:dyDescent="0.5">
      <c r="A31" s="23"/>
      <c r="B31" s="31" t="s">
        <v>32</v>
      </c>
      <c r="C31" s="13" t="s">
        <v>9</v>
      </c>
      <c r="D31" s="14">
        <v>1</v>
      </c>
      <c r="E31" s="14"/>
      <c r="F31" s="15"/>
      <c r="G31" s="1">
        <f t="shared" si="1"/>
        <v>0</v>
      </c>
    </row>
    <row r="32" spans="1:7" x14ac:dyDescent="0.5">
      <c r="A32" s="12"/>
      <c r="B32" s="31"/>
      <c r="C32" s="13"/>
      <c r="D32" s="14"/>
      <c r="E32" s="14"/>
      <c r="F32" s="15"/>
      <c r="G32" s="1"/>
    </row>
    <row r="33" spans="1:7" x14ac:dyDescent="0.5">
      <c r="A33" s="12"/>
      <c r="B33" s="31" t="s">
        <v>39</v>
      </c>
      <c r="C33" s="13" t="s">
        <v>2</v>
      </c>
      <c r="D33" s="14">
        <v>2</v>
      </c>
      <c r="E33" s="14"/>
      <c r="F33" s="15"/>
      <c r="G33" s="1">
        <f t="shared" si="1"/>
        <v>0</v>
      </c>
    </row>
    <row r="34" spans="1:7" x14ac:dyDescent="0.5">
      <c r="A34" s="12"/>
      <c r="B34" s="31"/>
      <c r="C34" s="13"/>
      <c r="D34" s="14"/>
      <c r="E34" s="14"/>
      <c r="F34" s="15"/>
      <c r="G34" s="1"/>
    </row>
    <row r="35" spans="1:7" ht="18.600000000000001" customHeight="1" x14ac:dyDescent="0.5">
      <c r="A35" s="12"/>
      <c r="B35" s="31" t="s">
        <v>45</v>
      </c>
      <c r="C35" s="13" t="s">
        <v>8</v>
      </c>
      <c r="D35" s="14">
        <v>100</v>
      </c>
      <c r="E35" s="14"/>
      <c r="F35" s="15"/>
      <c r="G35" s="1">
        <f t="shared" si="1"/>
        <v>0</v>
      </c>
    </row>
    <row r="36" spans="1:7" x14ac:dyDescent="0.5">
      <c r="A36" s="12"/>
      <c r="B36" s="31"/>
      <c r="C36" s="13"/>
      <c r="D36" s="14"/>
      <c r="E36" s="14"/>
      <c r="F36" s="15"/>
      <c r="G36" s="1"/>
    </row>
    <row r="37" spans="1:7" x14ac:dyDescent="0.5">
      <c r="A37" s="12"/>
      <c r="B37" s="31" t="s">
        <v>59</v>
      </c>
      <c r="C37" s="13" t="s">
        <v>9</v>
      </c>
      <c r="D37" s="14">
        <v>1</v>
      </c>
      <c r="E37" s="14"/>
      <c r="F37" s="15"/>
      <c r="G37" s="1">
        <f t="shared" si="1"/>
        <v>0</v>
      </c>
    </row>
    <row r="38" spans="1:7" x14ac:dyDescent="0.5">
      <c r="A38" s="12"/>
      <c r="B38" s="31"/>
      <c r="C38" s="13"/>
      <c r="D38" s="14"/>
      <c r="E38" s="14"/>
      <c r="F38" s="15"/>
      <c r="G38" s="1"/>
    </row>
    <row r="39" spans="1:7" ht="36" x14ac:dyDescent="0.5">
      <c r="A39" s="12"/>
      <c r="B39" s="31" t="s">
        <v>54</v>
      </c>
      <c r="C39" s="13" t="s">
        <v>9</v>
      </c>
      <c r="D39" s="14">
        <v>1</v>
      </c>
      <c r="E39" s="14"/>
      <c r="F39" s="15"/>
      <c r="G39" s="1">
        <f>F39*E39</f>
        <v>0</v>
      </c>
    </row>
    <row r="40" spans="1:7" x14ac:dyDescent="0.5">
      <c r="A40" s="12"/>
      <c r="B40" s="31"/>
      <c r="C40" s="13"/>
      <c r="D40" s="14"/>
      <c r="E40" s="14"/>
      <c r="F40" s="15"/>
      <c r="G40" s="1"/>
    </row>
    <row r="41" spans="1:7" x14ac:dyDescent="0.5">
      <c r="A41" s="12"/>
      <c r="B41" s="31" t="s">
        <v>63</v>
      </c>
      <c r="C41" s="13" t="s">
        <v>8</v>
      </c>
      <c r="D41" s="14">
        <v>100</v>
      </c>
      <c r="E41" s="14"/>
      <c r="F41" s="15"/>
      <c r="G41" s="1">
        <f t="shared" ref="G41:G55" si="2">F41*E41</f>
        <v>0</v>
      </c>
    </row>
    <row r="42" spans="1:7" x14ac:dyDescent="0.5">
      <c r="A42" s="12"/>
      <c r="B42" s="31"/>
      <c r="C42" s="13"/>
      <c r="D42" s="14"/>
      <c r="E42" s="14"/>
      <c r="F42" s="15"/>
      <c r="G42" s="1"/>
    </row>
    <row r="43" spans="1:7" x14ac:dyDescent="0.5">
      <c r="A43" s="12"/>
      <c r="B43" s="31" t="s">
        <v>46</v>
      </c>
      <c r="C43" s="13" t="s">
        <v>9</v>
      </c>
      <c r="D43" s="14">
        <v>1</v>
      </c>
      <c r="E43" s="14"/>
      <c r="F43" s="15"/>
      <c r="G43" s="1">
        <f t="shared" si="2"/>
        <v>0</v>
      </c>
    </row>
    <row r="44" spans="1:7" ht="19.2" customHeight="1" x14ac:dyDescent="0.5">
      <c r="A44" s="12"/>
      <c r="B44" s="31"/>
      <c r="C44" s="13"/>
      <c r="D44" s="14"/>
      <c r="E44" s="14"/>
      <c r="F44" s="15"/>
      <c r="G44" s="1"/>
    </row>
    <row r="45" spans="1:7" ht="19.2" customHeight="1" x14ac:dyDescent="0.5">
      <c r="A45" s="12"/>
      <c r="B45" s="31" t="s">
        <v>60</v>
      </c>
      <c r="C45" s="13" t="s">
        <v>2</v>
      </c>
      <c r="D45" s="14">
        <v>3</v>
      </c>
      <c r="E45" s="14"/>
      <c r="F45" s="15"/>
      <c r="G45" s="1">
        <f t="shared" si="2"/>
        <v>0</v>
      </c>
    </row>
    <row r="46" spans="1:7" ht="19.2" customHeight="1" x14ac:dyDescent="0.5">
      <c r="A46" s="12"/>
      <c r="B46" s="31"/>
      <c r="C46" s="13"/>
      <c r="D46" s="14"/>
      <c r="E46" s="14"/>
      <c r="F46" s="15"/>
      <c r="G46" s="1"/>
    </row>
    <row r="47" spans="1:7" x14ac:dyDescent="0.5">
      <c r="A47" s="12" t="s">
        <v>48</v>
      </c>
      <c r="B47" s="32" t="s">
        <v>49</v>
      </c>
      <c r="C47" s="13"/>
      <c r="D47" s="14"/>
      <c r="E47" s="14"/>
      <c r="F47" s="15"/>
      <c r="G47" s="1"/>
    </row>
    <row r="48" spans="1:7" x14ac:dyDescent="0.5">
      <c r="A48" s="12"/>
      <c r="B48" s="31" t="s">
        <v>50</v>
      </c>
      <c r="C48" s="13" t="s">
        <v>2</v>
      </c>
      <c r="D48" s="14">
        <v>1</v>
      </c>
      <c r="E48" s="14"/>
      <c r="F48" s="15"/>
      <c r="G48" s="1">
        <f t="shared" si="2"/>
        <v>0</v>
      </c>
    </row>
    <row r="49" spans="1:7" x14ac:dyDescent="0.5">
      <c r="A49" s="12"/>
      <c r="B49" s="31"/>
      <c r="C49" s="13"/>
      <c r="D49" s="14"/>
      <c r="E49" s="14"/>
      <c r="F49" s="15"/>
      <c r="G49" s="1"/>
    </row>
    <row r="50" spans="1:7" x14ac:dyDescent="0.5">
      <c r="A50" s="12"/>
      <c r="B50" s="31" t="s">
        <v>51</v>
      </c>
      <c r="C50" s="13" t="s">
        <v>52</v>
      </c>
      <c r="D50" s="14">
        <v>30</v>
      </c>
      <c r="E50" s="14"/>
      <c r="F50" s="15"/>
      <c r="G50" s="1">
        <f t="shared" si="2"/>
        <v>0</v>
      </c>
    </row>
    <row r="51" spans="1:7" x14ac:dyDescent="0.5">
      <c r="A51" s="12"/>
      <c r="B51" s="31"/>
      <c r="C51" s="13"/>
      <c r="D51" s="14"/>
      <c r="E51" s="14"/>
      <c r="F51" s="15"/>
      <c r="G51" s="1"/>
    </row>
    <row r="52" spans="1:7" x14ac:dyDescent="0.5">
      <c r="A52" s="12"/>
      <c r="B52" s="31" t="s">
        <v>53</v>
      </c>
      <c r="C52" s="13" t="s">
        <v>2</v>
      </c>
      <c r="D52" s="14">
        <v>2</v>
      </c>
      <c r="E52" s="14"/>
      <c r="F52" s="15"/>
      <c r="G52" s="1">
        <f t="shared" si="2"/>
        <v>0</v>
      </c>
    </row>
    <row r="53" spans="1:7" x14ac:dyDescent="0.5">
      <c r="A53" s="12"/>
      <c r="B53" s="31"/>
      <c r="C53" s="13"/>
      <c r="D53" s="14"/>
      <c r="E53" s="14"/>
      <c r="F53" s="15"/>
      <c r="G53" s="1"/>
    </row>
    <row r="54" spans="1:7" x14ac:dyDescent="0.5">
      <c r="A54" s="12" t="s">
        <v>56</v>
      </c>
      <c r="B54" s="32" t="s">
        <v>55</v>
      </c>
      <c r="C54" s="13"/>
      <c r="D54" s="14"/>
      <c r="E54" s="14"/>
      <c r="F54" s="15"/>
      <c r="G54" s="1"/>
    </row>
    <row r="55" spans="1:7" x14ac:dyDescent="0.5">
      <c r="A55" s="12"/>
      <c r="B55" s="31" t="s">
        <v>58</v>
      </c>
      <c r="C55" s="13" t="s">
        <v>9</v>
      </c>
      <c r="D55" s="14">
        <v>1</v>
      </c>
      <c r="E55" s="14"/>
      <c r="F55" s="15"/>
      <c r="G55" s="1">
        <f t="shared" si="2"/>
        <v>0</v>
      </c>
    </row>
    <row r="56" spans="1:7" x14ac:dyDescent="0.5">
      <c r="A56" s="12"/>
      <c r="B56" s="31"/>
      <c r="C56" s="13"/>
      <c r="D56" s="14"/>
      <c r="E56" s="14"/>
      <c r="F56" s="15"/>
      <c r="G56" s="1"/>
    </row>
    <row r="57" spans="1:7" x14ac:dyDescent="0.5">
      <c r="A57" s="12" t="s">
        <v>57</v>
      </c>
      <c r="B57" s="32" t="s">
        <v>23</v>
      </c>
      <c r="C57" s="13"/>
      <c r="D57" s="14"/>
      <c r="E57" s="14"/>
      <c r="F57" s="15"/>
      <c r="G57" s="1"/>
    </row>
    <row r="58" spans="1:7" x14ac:dyDescent="0.5">
      <c r="A58" s="12"/>
      <c r="B58" s="31" t="s">
        <v>29</v>
      </c>
      <c r="C58" s="13" t="s">
        <v>9</v>
      </c>
      <c r="D58" s="14">
        <v>1</v>
      </c>
      <c r="E58" s="14"/>
      <c r="F58" s="15"/>
      <c r="G58" s="1">
        <f t="shared" ref="G58" si="3">F58*E58</f>
        <v>0</v>
      </c>
    </row>
    <row r="59" spans="1:7" x14ac:dyDescent="0.5">
      <c r="A59" s="12"/>
      <c r="B59" s="31" t="s">
        <v>24</v>
      </c>
      <c r="C59" s="13" t="s">
        <v>9</v>
      </c>
      <c r="D59" s="14">
        <v>1</v>
      </c>
      <c r="E59" s="14"/>
      <c r="F59" s="15"/>
      <c r="G59" s="1">
        <f>F59*E59</f>
        <v>0</v>
      </c>
    </row>
    <row r="60" spans="1:7" x14ac:dyDescent="0.5">
      <c r="A60" s="23"/>
      <c r="B60" s="31" t="s">
        <v>25</v>
      </c>
      <c r="C60" s="13" t="s">
        <v>9</v>
      </c>
      <c r="D60" s="14">
        <v>1</v>
      </c>
      <c r="E60" s="14"/>
      <c r="F60" s="15"/>
      <c r="G60" s="1">
        <f>F60*E60</f>
        <v>0</v>
      </c>
    </row>
    <row r="61" spans="1:7" x14ac:dyDescent="0.5">
      <c r="A61" s="23"/>
      <c r="B61" s="31" t="s">
        <v>33</v>
      </c>
      <c r="C61" s="13" t="s">
        <v>9</v>
      </c>
      <c r="D61" s="14">
        <v>1</v>
      </c>
      <c r="E61" s="14"/>
      <c r="F61" s="15"/>
      <c r="G61" s="1">
        <f>F61*E61</f>
        <v>0</v>
      </c>
    </row>
    <row r="62" spans="1:7" x14ac:dyDescent="0.5">
      <c r="A62" s="23"/>
      <c r="B62" s="31"/>
      <c r="C62" s="13"/>
      <c r="D62" s="14"/>
      <c r="E62" s="14"/>
      <c r="F62" s="15"/>
      <c r="G62" s="1"/>
    </row>
    <row r="63" spans="1:7" ht="19.2" x14ac:dyDescent="0.5">
      <c r="A63" s="41"/>
      <c r="B63" s="47" t="s">
        <v>34</v>
      </c>
      <c r="C63" s="42"/>
      <c r="D63" s="43"/>
      <c r="E63" s="43"/>
      <c r="F63" s="43"/>
      <c r="G63" s="48">
        <f>SUM(G18:G62)</f>
        <v>0</v>
      </c>
    </row>
    <row r="64" spans="1:7" x14ac:dyDescent="0.5">
      <c r="A64" s="23"/>
      <c r="B64" s="31"/>
      <c r="C64" s="13"/>
      <c r="D64" s="14"/>
      <c r="E64" s="14"/>
      <c r="F64" s="15"/>
      <c r="G64" s="1"/>
    </row>
    <row r="65" spans="1:7" s="8" customFormat="1" ht="27.6" thickBot="1" x14ac:dyDescent="0.35">
      <c r="A65" s="38"/>
      <c r="B65" s="44" t="s">
        <v>28</v>
      </c>
      <c r="C65" s="39"/>
      <c r="D65" s="40"/>
      <c r="E65" s="40"/>
      <c r="F65" s="40"/>
      <c r="G65" s="50">
        <f>G63+G14</f>
        <v>0</v>
      </c>
    </row>
    <row r="66" spans="1:7" ht="19.2" x14ac:dyDescent="0.5">
      <c r="A66" s="46"/>
      <c r="B66" s="56"/>
      <c r="C66" s="59" t="s">
        <v>5</v>
      </c>
      <c r="D66" s="60"/>
      <c r="E66" s="60"/>
      <c r="F66" s="2"/>
      <c r="G66" s="5">
        <f>G65</f>
        <v>0</v>
      </c>
    </row>
    <row r="67" spans="1:7" ht="19.2" x14ac:dyDescent="0.5">
      <c r="A67" s="46"/>
      <c r="B67" s="57"/>
      <c r="C67" s="61" t="s">
        <v>6</v>
      </c>
      <c r="D67" s="62"/>
      <c r="E67" s="62"/>
      <c r="F67" s="3"/>
      <c r="G67" s="6">
        <f>+G66*0.2</f>
        <v>0</v>
      </c>
    </row>
    <row r="68" spans="1:7" ht="19.8" thickBot="1" x14ac:dyDescent="0.55000000000000004">
      <c r="A68" s="46"/>
      <c r="B68" s="58"/>
      <c r="C68" s="63" t="s">
        <v>7</v>
      </c>
      <c r="D68" s="64"/>
      <c r="E68" s="64"/>
      <c r="F68" s="4"/>
      <c r="G68" s="7">
        <f>+G67+G66</f>
        <v>0</v>
      </c>
    </row>
    <row r="69" spans="1:7" ht="19.2" x14ac:dyDescent="0.5">
      <c r="A69" s="52"/>
      <c r="B69" s="24"/>
      <c r="C69" s="25"/>
      <c r="D69" s="25"/>
      <c r="E69" s="25"/>
      <c r="F69" s="26"/>
      <c r="G69" s="53"/>
    </row>
  </sheetData>
  <mergeCells count="4">
    <mergeCell ref="B66:B68"/>
    <mergeCell ref="C66:E66"/>
    <mergeCell ref="C67:E67"/>
    <mergeCell ref="C68:E68"/>
  </mergeCells>
  <phoneticPr fontId="20" type="noConversion"/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PG</vt:lpstr>
      <vt:lpstr>CVC</vt:lpstr>
      <vt:lpstr>CVC!Zone_d_impression</vt:lpstr>
      <vt:lpstr>PG!Zone_d_impression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Charly LEPLAT</cp:lastModifiedBy>
  <cp:lastPrinted>2026-05-18T08:04:10Z</cp:lastPrinted>
  <dcterms:created xsi:type="dcterms:W3CDTF">2019-02-04T15:12:52Z</dcterms:created>
  <dcterms:modified xsi:type="dcterms:W3CDTF">2026-07-22T13:26:35Z</dcterms:modified>
</cp:coreProperties>
</file>